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горизонтально'!$I$83</definedName>
    <definedName name="allow_energy">'Время горизонтально'!$F$83</definedName>
    <definedName name="calc_with">'Время горизонтально'!$E$83</definedName>
    <definedName name="energy">'Время горизонтально'!$AA$4</definedName>
    <definedName name="group">'Время горизонтально'!$B$5</definedName>
    <definedName name="interval">'Время горизонтально'!$D$83</definedName>
    <definedName name="is_group">'Время горизонтально'!$G$83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8" i="1"/>
  <c r="W28" i="1"/>
  <c r="X28" i="1"/>
  <c r="Y28" i="1"/>
  <c r="Z28" i="1"/>
  <c r="K28" i="1"/>
  <c r="L28" i="1"/>
  <c r="M28" i="1"/>
  <c r="N28" i="1"/>
  <c r="O28" i="1"/>
  <c r="P28" i="1"/>
  <c r="Q28" i="1"/>
  <c r="R28" i="1"/>
  <c r="S28" i="1"/>
  <c r="T28" i="1"/>
  <c r="U28" i="1"/>
  <c r="V28" i="1"/>
  <c r="D28" i="1"/>
  <c r="E28" i="1"/>
  <c r="F28" i="1"/>
  <c r="G28" i="1"/>
  <c r="H28" i="1"/>
  <c r="I28" i="1"/>
  <c r="J28" i="1"/>
  <c r="C28" i="1"/>
</calcChain>
</file>

<file path=xl/sharedStrings.xml><?xml version="1.0" encoding="utf-8"?>
<sst xmlns="http://schemas.openxmlformats.org/spreadsheetml/2006/main" count="86" uniqueCount="60">
  <si>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</si>
  <si>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</si>
  <si>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</si>
  <si>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</si>
  <si>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</si>
  <si>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</si>
  <si>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</si>
  <si>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</si>
  <si>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</si>
  <si>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</si>
  <si>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</si>
  <si>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</si>
  <si>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</si>
  <si>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</si>
  <si>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</si>
  <si>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</si>
  <si>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</si>
  <si>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</si>
  <si>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</si>
  <si>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</si>
  <si>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</si>
  <si>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</si>
  <si>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</si>
  <si>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</si>
  <si>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</si>
  <si>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</si>
  <si>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</si>
  <si>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</si>
  <si>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</si>
  <si>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</si>
  <si>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</si>
  <si>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</si>
  <si>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</si>
  <si>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</si>
  <si>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</si>
  <si>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</si>
  <si>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Белый Ручей</t>
  </si>
  <si>
    <t xml:space="preserve"> 0,4 Белый Ручей ТСН 1 ао RS</t>
  </si>
  <si>
    <t xml:space="preserve"> 0,4 Белый Ручей ТСН 2 ао RS</t>
  </si>
  <si>
    <t xml:space="preserve"> 10 Белый Ручей Т 1 ао RS</t>
  </si>
  <si>
    <t xml:space="preserve"> 10 Белый Ручей Т 1 ап RS</t>
  </si>
  <si>
    <t xml:space="preserve"> 10 Белый Ручей Т 2 ао RS</t>
  </si>
  <si>
    <t xml:space="preserve"> 10 Белый Ручей Т 2 ап RS</t>
  </si>
  <si>
    <t xml:space="preserve"> 10 Белый Ручей-Аэропорт ао RS</t>
  </si>
  <si>
    <t xml:space="preserve"> 10 Белый Ручей-Аэропорт ап RS</t>
  </si>
  <si>
    <t xml:space="preserve"> 10 Белый Ручей-Больница ао RS</t>
  </si>
  <si>
    <t xml:space="preserve"> 10 Белый Ручей-Больница ап RS</t>
  </si>
  <si>
    <t xml:space="preserve"> 10 Белый Ручей-Н.Склад ао RS</t>
  </si>
  <si>
    <t xml:space="preserve"> 10 Белый Ручей-Н.Склад ап RS</t>
  </si>
  <si>
    <t xml:space="preserve"> 10 Белый Ручей-Погрузка ао RS</t>
  </si>
  <si>
    <t xml:space="preserve"> 10 Белый Ручей-Поселок ао RS</t>
  </si>
  <si>
    <t xml:space="preserve"> 10 Белый Ручей-УЖД ао RS</t>
  </si>
  <si>
    <t xml:space="preserve"> 10 Белый Ручей-Янишево ао RS</t>
  </si>
  <si>
    <t xml:space="preserve"> 35 Белый Ручей Т 1 ао RS</t>
  </si>
  <si>
    <t xml:space="preserve"> 35 Белый Ручей Т 1 ап RS</t>
  </si>
  <si>
    <t xml:space="preserve"> 35 Белый Ручей Т 2 ао RS</t>
  </si>
  <si>
    <t xml:space="preserve"> 35 Белый Ручей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</si>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</sst>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222.6</v>
      </c>
      <c r="D11" s="15">
        <v>212.4</v>
      </c>
      <c r="E11" s="15">
        <v>204</v>
      </c>
      <c r="F11" s="15">
        <v>202.20000000000002</v>
      </c>
      <c r="G11" s="15">
        <v>210.6</v>
      </c>
      <c r="H11" s="15">
        <v>200.4</v>
      </c>
      <c r="I11" s="15">
        <v>215.4</v>
      </c>
      <c r="J11" s="15">
        <v>198.6</v>
      </c>
      <c r="K11" s="15">
        <v>204</v>
      </c>
      <c r="L11" s="16">
        <v>184.20000000000002</v>
      </c>
      <c r="M11" s="16">
        <v>205.8</v>
      </c>
      <c r="N11" s="16">
        <v>188.4</v>
      </c>
      <c r="O11" s="16">
        <v>220.20000000000002</v>
      </c>
      <c r="P11" s="16">
        <v>182.4</v>
      </c>
      <c r="Q11" s="16">
        <v>192.6</v>
      </c>
      <c r="R11" s="16">
        <v>193.20000000000002</v>
      </c>
      <c r="S11" s="16">
        <v>211.20000000000002</v>
      </c>
      <c r="T11" s="16">
        <v>207</v>
      </c>
      <c r="U11" s="16">
        <v>216</v>
      </c>
      <c r="V11" s="16">
        <v>225</v>
      </c>
      <c r="W11" s="16">
        <v>274.2</v>
      </c>
      <c r="X11" s="16">
        <v>232.20000000000002</v>
      </c>
      <c r="Y11" s="16">
        <v>229.8</v>
      </c>
      <c r="Z11" s="55">
        <v>234.6</v>
      </c>
      <c r="AA11" s="65">
        <v>5067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659.4</v>
      </c>
      <c r="D13" s="15">
        <v>673.80000000000007</v>
      </c>
      <c r="E13" s="15">
        <v>479.40000000000003</v>
      </c>
      <c r="F13" s="15">
        <v>633.6</v>
      </c>
      <c r="G13" s="15">
        <v>307.2</v>
      </c>
      <c r="H13" s="15">
        <v>650.4</v>
      </c>
      <c r="I13" s="15">
        <v>657</v>
      </c>
      <c r="J13" s="15">
        <v>430.2</v>
      </c>
      <c r="K13" s="15">
        <v>472.8</v>
      </c>
      <c r="L13" s="16">
        <v>914.4</v>
      </c>
      <c r="M13" s="16">
        <v>540</v>
      </c>
      <c r="N13" s="16">
        <v>955.2</v>
      </c>
      <c r="O13" s="16">
        <v>304.2</v>
      </c>
      <c r="P13" s="16">
        <v>796.2</v>
      </c>
      <c r="Q13" s="16">
        <v>670.2</v>
      </c>
      <c r="R13" s="16">
        <v>598.20000000000005</v>
      </c>
      <c r="S13" s="16">
        <v>621.6</v>
      </c>
      <c r="T13" s="16">
        <v>954.6</v>
      </c>
      <c r="U13" s="16">
        <v>641.4</v>
      </c>
      <c r="V13" s="16">
        <v>925.2</v>
      </c>
      <c r="W13" s="16">
        <v>349.8</v>
      </c>
      <c r="X13" s="16">
        <v>779.4</v>
      </c>
      <c r="Y13" s="16">
        <v>860.4</v>
      </c>
      <c r="Z13" s="55">
        <v>698.4</v>
      </c>
      <c r="AA13" s="65">
        <v>15573</v>
      </c>
    </row>
    <row r="14" spans="1:27" x14ac:dyDescent="0.2">
      <c r="A14" s="7"/>
      <c r="B14" s="8" t="s">
        <v>43</v>
      </c>
      <c r="C14" s="14">
        <v>69.3</v>
      </c>
      <c r="D14" s="15">
        <v>63.2</v>
      </c>
      <c r="E14" s="15">
        <v>50.800000000000004</v>
      </c>
      <c r="F14" s="15">
        <v>48.4</v>
      </c>
      <c r="G14" s="15">
        <v>50.7</v>
      </c>
      <c r="H14" s="15">
        <v>46.4</v>
      </c>
      <c r="I14" s="15">
        <v>60</v>
      </c>
      <c r="J14" s="15">
        <v>57</v>
      </c>
      <c r="K14" s="15">
        <v>44.6</v>
      </c>
      <c r="L14" s="16">
        <v>33.4</v>
      </c>
      <c r="M14" s="16">
        <v>38.4</v>
      </c>
      <c r="N14" s="16">
        <v>35.4</v>
      </c>
      <c r="O14" s="16">
        <v>42.9</v>
      </c>
      <c r="P14" s="16">
        <v>33.4</v>
      </c>
      <c r="Q14" s="16">
        <v>37.5</v>
      </c>
      <c r="R14" s="16">
        <v>40.5</v>
      </c>
      <c r="S14" s="16">
        <v>55.9</v>
      </c>
      <c r="T14" s="16">
        <v>58.4</v>
      </c>
      <c r="U14" s="16">
        <v>62.6</v>
      </c>
      <c r="V14" s="16">
        <v>66.599999999999994</v>
      </c>
      <c r="W14" s="16">
        <v>84.9</v>
      </c>
      <c r="X14" s="16">
        <v>72</v>
      </c>
      <c r="Y14" s="16">
        <v>73.3</v>
      </c>
      <c r="Z14" s="55">
        <v>74.5</v>
      </c>
      <c r="AA14" s="65">
        <v>1300.0999999999999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113.25</v>
      </c>
      <c r="D16" s="15">
        <v>110.4</v>
      </c>
      <c r="E16" s="15">
        <v>112.5</v>
      </c>
      <c r="F16" s="15">
        <v>113.55</v>
      </c>
      <c r="G16" s="15">
        <v>117.60000000000001</v>
      </c>
      <c r="H16" s="15">
        <v>111.60000000000001</v>
      </c>
      <c r="I16" s="15">
        <v>110.4</v>
      </c>
      <c r="J16" s="15">
        <v>98.55</v>
      </c>
      <c r="K16" s="15">
        <v>119.25</v>
      </c>
      <c r="L16" s="16">
        <v>116.10000000000001</v>
      </c>
      <c r="M16" s="16">
        <v>130.35</v>
      </c>
      <c r="N16" s="16">
        <v>119.55</v>
      </c>
      <c r="O16" s="16">
        <v>142.20000000000002</v>
      </c>
      <c r="P16" s="16">
        <v>118.65</v>
      </c>
      <c r="Q16" s="16">
        <v>118.2</v>
      </c>
      <c r="R16" s="16">
        <v>115.05</v>
      </c>
      <c r="S16" s="16">
        <v>115.35000000000001</v>
      </c>
      <c r="T16" s="16">
        <v>108.45</v>
      </c>
      <c r="U16" s="16">
        <v>109.05</v>
      </c>
      <c r="V16" s="16">
        <v>114.60000000000001</v>
      </c>
      <c r="W16" s="16">
        <v>140.4</v>
      </c>
      <c r="X16" s="16">
        <v>117.75</v>
      </c>
      <c r="Y16" s="16">
        <v>114.60000000000001</v>
      </c>
      <c r="Z16" s="55">
        <v>118.5</v>
      </c>
      <c r="AA16" s="65">
        <v>2805.8999999999996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581.1</v>
      </c>
      <c r="D18" s="15">
        <v>597.9</v>
      </c>
      <c r="E18" s="15">
        <v>394.8</v>
      </c>
      <c r="F18" s="15">
        <v>557.1</v>
      </c>
      <c r="G18" s="15">
        <v>217.8</v>
      </c>
      <c r="H18" s="15">
        <v>574.80000000000007</v>
      </c>
      <c r="I18" s="15">
        <v>582</v>
      </c>
      <c r="J18" s="15">
        <v>355.5</v>
      </c>
      <c r="K18" s="15">
        <v>391.8</v>
      </c>
      <c r="L18" s="16">
        <v>854.7</v>
      </c>
      <c r="M18" s="16">
        <v>467.7</v>
      </c>
      <c r="N18" s="16">
        <v>900.30000000000007</v>
      </c>
      <c r="O18" s="16">
        <v>220.5</v>
      </c>
      <c r="P18" s="16">
        <v>736.2</v>
      </c>
      <c r="Q18" s="16">
        <v>599.1</v>
      </c>
      <c r="R18" s="16">
        <v>518.70000000000005</v>
      </c>
      <c r="S18" s="16">
        <v>542.4</v>
      </c>
      <c r="T18" s="16">
        <v>903</v>
      </c>
      <c r="U18" s="16">
        <v>572.1</v>
      </c>
      <c r="V18" s="16">
        <v>865.5</v>
      </c>
      <c r="W18" s="16">
        <v>250.8</v>
      </c>
      <c r="X18" s="16">
        <v>708.30000000000007</v>
      </c>
      <c r="Y18" s="16">
        <v>791.7</v>
      </c>
      <c r="Z18" s="55">
        <v>624.9</v>
      </c>
      <c r="AA18" s="65">
        <v>13808.699999999999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42.300000000000004</v>
      </c>
      <c r="D20" s="15">
        <v>42.6</v>
      </c>
      <c r="E20" s="15">
        <v>44.6</v>
      </c>
      <c r="F20" s="15">
        <v>43.1</v>
      </c>
      <c r="G20" s="15">
        <v>46.7</v>
      </c>
      <c r="H20" s="15">
        <v>42.6</v>
      </c>
      <c r="I20" s="15">
        <v>41</v>
      </c>
      <c r="J20" s="15">
        <v>38</v>
      </c>
      <c r="K20" s="15">
        <v>46.6</v>
      </c>
      <c r="L20" s="16">
        <v>45.1</v>
      </c>
      <c r="M20" s="16">
        <v>39.5</v>
      </c>
      <c r="N20" s="16">
        <v>37.9</v>
      </c>
      <c r="O20" s="16">
        <v>40.5</v>
      </c>
      <c r="P20" s="16">
        <v>38.6</v>
      </c>
      <c r="Q20" s="16">
        <v>40.1</v>
      </c>
      <c r="R20" s="16">
        <v>43.9</v>
      </c>
      <c r="S20" s="16">
        <v>43.9</v>
      </c>
      <c r="T20" s="16">
        <v>34</v>
      </c>
      <c r="U20" s="16">
        <v>37.6</v>
      </c>
      <c r="V20" s="16">
        <v>36</v>
      </c>
      <c r="W20" s="16">
        <v>49.2</v>
      </c>
      <c r="X20" s="16">
        <v>40.4</v>
      </c>
      <c r="Y20" s="16">
        <v>40.6</v>
      </c>
      <c r="Z20" s="55">
        <v>43.300000000000004</v>
      </c>
      <c r="AA20" s="65">
        <v>998.1</v>
      </c>
    </row>
    <row r="21" spans="1:27" x14ac:dyDescent="0.2">
      <c r="A21" s="7"/>
      <c r="B21" s="8" t="s">
        <v>50</v>
      </c>
      <c r="C21" s="14">
        <v>47.2</v>
      </c>
      <c r="D21" s="15">
        <v>45.6</v>
      </c>
      <c r="E21" s="15">
        <v>48.5</v>
      </c>
      <c r="F21" s="15">
        <v>45.300000000000004</v>
      </c>
      <c r="G21" s="15">
        <v>48.5</v>
      </c>
      <c r="H21" s="15">
        <v>44.4</v>
      </c>
      <c r="I21" s="15">
        <v>44.800000000000004</v>
      </c>
      <c r="J21" s="15">
        <v>41.4</v>
      </c>
      <c r="K21" s="15">
        <v>39</v>
      </c>
      <c r="L21" s="16">
        <v>34.700000000000003</v>
      </c>
      <c r="M21" s="16">
        <v>41.2</v>
      </c>
      <c r="N21" s="16">
        <v>36.5</v>
      </c>
      <c r="O21" s="16">
        <v>46.800000000000004</v>
      </c>
      <c r="P21" s="16">
        <v>35.800000000000004</v>
      </c>
      <c r="Q21" s="16">
        <v>42.800000000000004</v>
      </c>
      <c r="R21" s="16">
        <v>45.800000000000004</v>
      </c>
      <c r="S21" s="16">
        <v>45.4</v>
      </c>
      <c r="T21" s="16">
        <v>38</v>
      </c>
      <c r="U21" s="16">
        <v>43.300000000000004</v>
      </c>
      <c r="V21" s="16">
        <v>44.9</v>
      </c>
      <c r="W21" s="16">
        <v>55.6</v>
      </c>
      <c r="X21" s="16">
        <v>47.7</v>
      </c>
      <c r="Y21" s="16">
        <v>46.5</v>
      </c>
      <c r="Z21" s="55">
        <v>47</v>
      </c>
      <c r="AA21" s="65">
        <v>1056.6999999999998</v>
      </c>
    </row>
    <row r="22" spans="1:27" x14ac:dyDescent="0.2">
      <c r="A22" s="7"/>
      <c r="B22" s="8" t="s">
        <v>51</v>
      </c>
      <c r="C22" s="14">
        <v>2.7</v>
      </c>
      <c r="D22" s="15">
        <v>2.6</v>
      </c>
      <c r="E22" s="15">
        <v>3</v>
      </c>
      <c r="F22" s="15">
        <v>2.8000000000000003</v>
      </c>
      <c r="G22" s="15">
        <v>2.9</v>
      </c>
      <c r="H22" s="15">
        <v>2.5</v>
      </c>
      <c r="I22" s="15">
        <v>2.7</v>
      </c>
      <c r="J22" s="15">
        <v>2.3000000000000003</v>
      </c>
      <c r="K22" s="15">
        <v>2.1</v>
      </c>
      <c r="L22" s="16">
        <v>2</v>
      </c>
      <c r="M22" s="16">
        <v>2.3000000000000003</v>
      </c>
      <c r="N22" s="16">
        <v>2.2000000000000002</v>
      </c>
      <c r="O22" s="16">
        <v>2.3000000000000003</v>
      </c>
      <c r="P22" s="16">
        <v>1.8</v>
      </c>
      <c r="Q22" s="16">
        <v>2.3000000000000003</v>
      </c>
      <c r="R22" s="16">
        <v>3.2</v>
      </c>
      <c r="S22" s="16">
        <v>2.7</v>
      </c>
      <c r="T22" s="16">
        <v>2.2000000000000002</v>
      </c>
      <c r="U22" s="16">
        <v>2.3000000000000003</v>
      </c>
      <c r="V22" s="16">
        <v>2.3000000000000003</v>
      </c>
      <c r="W22" s="16">
        <v>3.2</v>
      </c>
      <c r="X22" s="16">
        <v>2.8000000000000003</v>
      </c>
      <c r="Y22" s="16">
        <v>2.7</v>
      </c>
      <c r="Z22" s="55">
        <v>2.7</v>
      </c>
      <c r="AA22" s="65">
        <v>60.6</v>
      </c>
    </row>
    <row r="23" spans="1:27" x14ac:dyDescent="0.2">
      <c r="A23" s="7"/>
      <c r="B23" s="8" t="s">
        <v>52</v>
      </c>
      <c r="C23" s="14">
        <v>25.68</v>
      </c>
      <c r="D23" s="15">
        <v>24.560000000000002</v>
      </c>
      <c r="E23" s="15">
        <v>27.12</v>
      </c>
      <c r="F23" s="15">
        <v>26.560000000000002</v>
      </c>
      <c r="G23" s="15">
        <v>28.080000000000002</v>
      </c>
      <c r="H23" s="15">
        <v>26.400000000000002</v>
      </c>
      <c r="I23" s="15">
        <v>28.240000000000002</v>
      </c>
      <c r="J23" s="15">
        <v>24.16</v>
      </c>
      <c r="K23" s="15">
        <v>22.88</v>
      </c>
      <c r="L23" s="16">
        <v>16.48</v>
      </c>
      <c r="M23" s="16">
        <v>18.16</v>
      </c>
      <c r="N23" s="16">
        <v>13.92</v>
      </c>
      <c r="O23" s="16">
        <v>17.28</v>
      </c>
      <c r="P23" s="16">
        <v>12.24</v>
      </c>
      <c r="Q23" s="16">
        <v>18.559999999999999</v>
      </c>
      <c r="R23" s="16">
        <v>17.52</v>
      </c>
      <c r="S23" s="16">
        <v>20.96</v>
      </c>
      <c r="T23" s="16">
        <v>23.2</v>
      </c>
      <c r="U23" s="16">
        <v>27.2</v>
      </c>
      <c r="V23" s="16">
        <v>26.88</v>
      </c>
      <c r="W23" s="16">
        <v>32.160000000000004</v>
      </c>
      <c r="X23" s="16">
        <v>25.2</v>
      </c>
      <c r="Y23" s="16">
        <v>25.92</v>
      </c>
      <c r="Z23" s="55">
        <v>26.48</v>
      </c>
      <c r="AA23" s="65">
        <v>555.83999999999992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266</v>
      </c>
      <c r="D25" s="15">
        <v>253.75</v>
      </c>
      <c r="E25" s="15">
        <v>246.05</v>
      </c>
      <c r="F25" s="15">
        <v>243.95000000000002</v>
      </c>
      <c r="G25" s="15">
        <v>254.8</v>
      </c>
      <c r="H25" s="15">
        <v>242.9</v>
      </c>
      <c r="I25" s="15">
        <v>263.55</v>
      </c>
      <c r="J25" s="15">
        <v>245</v>
      </c>
      <c r="K25" s="15">
        <v>248.5</v>
      </c>
      <c r="L25" s="16">
        <v>225.75</v>
      </c>
      <c r="M25" s="16">
        <v>248.15</v>
      </c>
      <c r="N25" s="16">
        <v>227.15</v>
      </c>
      <c r="O25" s="16">
        <v>265.64999999999998</v>
      </c>
      <c r="P25" s="16">
        <v>218.4</v>
      </c>
      <c r="Q25" s="16">
        <v>232.75</v>
      </c>
      <c r="R25" s="16">
        <v>234.85</v>
      </c>
      <c r="S25" s="16">
        <v>258.3</v>
      </c>
      <c r="T25" s="16">
        <v>255.15</v>
      </c>
      <c r="U25" s="16">
        <v>266</v>
      </c>
      <c r="V25" s="16">
        <v>275.8</v>
      </c>
      <c r="W25" s="16">
        <v>333.2</v>
      </c>
      <c r="X25" s="16">
        <v>281.75</v>
      </c>
      <c r="Y25" s="16">
        <v>276.85000000000002</v>
      </c>
      <c r="Z25" s="55">
        <v>280.7</v>
      </c>
      <c r="AA25" s="65">
        <v>6144.95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728.7</v>
      </c>
      <c r="D27" s="15">
        <v>744.80000000000007</v>
      </c>
      <c r="E27" s="15">
        <v>538.29999999999995</v>
      </c>
      <c r="F27" s="15">
        <v>702.1</v>
      </c>
      <c r="G27" s="15">
        <v>356.3</v>
      </c>
      <c r="H27" s="15">
        <v>719.6</v>
      </c>
      <c r="I27" s="15">
        <v>725.2</v>
      </c>
      <c r="J27" s="15">
        <v>479.5</v>
      </c>
      <c r="K27" s="15">
        <v>522.9</v>
      </c>
      <c r="L27" s="16">
        <v>1007.3000000000001</v>
      </c>
      <c r="M27" s="16">
        <v>599.20000000000005</v>
      </c>
      <c r="N27" s="16">
        <v>1054.9000000000001</v>
      </c>
      <c r="O27" s="16">
        <v>345.8</v>
      </c>
      <c r="P27" s="16">
        <v>875</v>
      </c>
      <c r="Q27" s="16">
        <v>737.1</v>
      </c>
      <c r="R27" s="16">
        <v>660.80000000000007</v>
      </c>
      <c r="S27" s="16">
        <v>689.5</v>
      </c>
      <c r="T27" s="16">
        <v>1056.3</v>
      </c>
      <c r="U27" s="16">
        <v>711.2</v>
      </c>
      <c r="V27" s="16">
        <v>1025.5</v>
      </c>
      <c r="W27" s="16">
        <v>401.1</v>
      </c>
      <c r="X27" s="16">
        <v>858.9</v>
      </c>
      <c r="Y27" s="16">
        <v>947.80000000000007</v>
      </c>
      <c r="Z27" s="55">
        <v>775.6</v>
      </c>
      <c r="AA27" s="65">
        <v>17263.399999999998</v>
      </c>
    </row>
    <row r="28" spans="1:27" s="63" customFormat="1" ht="16.5" thickBot="1" x14ac:dyDescent="0.3">
      <c r="A28" s="58"/>
      <c r="B28" s="59" t="s">
        <v>2</v>
      </c>
      <c r="C28" s="60">
        <f>SUM(C8:C27)</f>
        <v>2758.2300000000005</v>
      </c>
      <c r="D28" s="60">
        <f>SUM(D8:D27)</f>
        <v>2771.61</v>
      </c>
      <c r="E28" s="60">
        <f>SUM(E8:E27)</f>
        <v>2149.0699999999997</v>
      </c>
      <c r="F28" s="60">
        <f>SUM(F8:F27)</f>
        <v>2618.66</v>
      </c>
      <c r="G28" s="60">
        <f>SUM(G8:G27)</f>
        <v>1641.18</v>
      </c>
      <c r="H28" s="60">
        <f>SUM(H8:H27)</f>
        <v>2662</v>
      </c>
      <c r="I28" s="60">
        <f>SUM(I8:I27)</f>
        <v>2730.29</v>
      </c>
      <c r="J28" s="60">
        <f>SUM(J8:J27)</f>
        <v>1970.21</v>
      </c>
      <c r="K28" s="60">
        <f>SUM(K8:K27)</f>
        <v>2114.4299999999998</v>
      </c>
      <c r="L28" s="60">
        <f>SUM(L8:L27)</f>
        <v>3434.13</v>
      </c>
      <c r="M28" s="60">
        <f>SUM(M8:M27)</f>
        <v>2330.7600000000002</v>
      </c>
      <c r="N28" s="60">
        <f>SUM(N8:N27)</f>
        <v>3571.4200000000005</v>
      </c>
      <c r="O28" s="60">
        <f>SUM(O8:O27)</f>
        <v>1648.3299999999997</v>
      </c>
      <c r="P28" s="60">
        <f>SUM(P8:P27)</f>
        <v>3048.69</v>
      </c>
      <c r="Q28" s="60">
        <f>SUM(Q8:Q27)</f>
        <v>2691.21</v>
      </c>
      <c r="R28" s="60">
        <f>SUM(R8:R27)</f>
        <v>2471.7200000000003</v>
      </c>
      <c r="S28" s="60">
        <f>SUM(S8:S27)</f>
        <v>2607.21</v>
      </c>
      <c r="T28" s="60">
        <f>SUM(T8:T27)</f>
        <v>3640.2999999999993</v>
      </c>
      <c r="U28" s="60">
        <f>SUM(U8:U27)</f>
        <v>2688.75</v>
      </c>
      <c r="V28" s="60">
        <f>SUM(V8:V27)</f>
        <v>3608.28</v>
      </c>
      <c r="W28" s="60">
        <f>SUM(W8:W27)</f>
        <v>1974.56</v>
      </c>
      <c r="X28" s="60">
        <f>SUM(X8:X27)</f>
        <v>3166.4</v>
      </c>
      <c r="Y28" s="60">
        <f>SUM(Y8:Y27)</f>
        <v>3410.17</v>
      </c>
      <c r="Z28" s="61">
        <f>SUM(Z8:Z27)</f>
        <v>2926.68</v>
      </c>
      <c r="AA28" s="62">
        <f>SUM(AA8:AA27)</f>
        <v>64634.289999999979</v>
      </c>
    </row>
    <row r="83" spans="2:9" ht="17.25" hidden="1" customHeight="1" x14ac:dyDescent="0.2">
      <c r="B83" s="5" t="s">
        <v>31</v>
      </c>
      <c r="C83" s="4"/>
      <c r="D83" s="9">
        <v>1</v>
      </c>
      <c r="E83" s="10">
        <v>0</v>
      </c>
      <c r="F83" s="10">
        <v>0</v>
      </c>
      <c r="G83" s="10">
        <v>1</v>
      </c>
      <c r="H83" s="10">
        <v>1</v>
      </c>
      <c r="I8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Белый Ручей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Белый Ручей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57</v>
      </c>
      <c r="E6" s="57" t="s">
        <v>58</v>
      </c>
      <c r="F6" s="35" t="s">
        <v>59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2018-12-20T08:35:15Z</dcterms:modified>
</cp:coreProperties>
</file>